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1685" documentId="8_{D3892574-9CE0-44CA-90B0-786A9AA17D95}" xr6:coauthVersionLast="47" xr6:coauthVersionMax="47" xr10:uidLastSave="{95E6593A-A180-470F-98EB-86B20E3E16BC}"/>
  <bookViews>
    <workbookView xWindow="-120" yWindow="-120" windowWidth="24240" windowHeight="13140" xr2:uid="{00000000-000D-0000-FFFF-FFFF00000000}"/>
  </bookViews>
  <sheets>
    <sheet name="Cuenta por pagar" sheetId="14" r:id="rId1"/>
    <sheet name="Hoja1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4" l="1"/>
  <c r="A19" i="14"/>
  <c r="A9" i="14" l="1"/>
  <c r="A10" i="14" s="1"/>
  <c r="A11" i="14" s="1"/>
  <c r="A12" i="14" s="1"/>
  <c r="A13" i="14" s="1"/>
  <c r="A14" i="14" s="1"/>
  <c r="A15" i="14" s="1"/>
  <c r="A16" i="14" s="1"/>
  <c r="A17" i="14" s="1"/>
  <c r="A18" i="14" s="1"/>
  <c r="D63" i="15" l="1"/>
</calcChain>
</file>

<file path=xl/sharedStrings.xml><?xml version="1.0" encoding="utf-8"?>
<sst xmlns="http://schemas.openxmlformats.org/spreadsheetml/2006/main" count="64" uniqueCount="58">
  <si>
    <t>No.</t>
  </si>
  <si>
    <t xml:space="preserve">Proveedor </t>
  </si>
  <si>
    <t>Monto</t>
  </si>
  <si>
    <t>Concepto</t>
  </si>
  <si>
    <t xml:space="preserve"> </t>
  </si>
  <si>
    <t xml:space="preserve">Leydy de los Santos </t>
  </si>
  <si>
    <t>Contadora</t>
  </si>
  <si>
    <t>Preparado Por:</t>
  </si>
  <si>
    <t>Fecha Factura</t>
  </si>
  <si>
    <t>No. de Factura (NCF)</t>
  </si>
  <si>
    <t xml:space="preserve">                   Cuentas por Pagar Suplidores </t>
  </si>
  <si>
    <t xml:space="preserve">                  Expresado en RD$</t>
  </si>
  <si>
    <t>*</t>
  </si>
  <si>
    <t>Leyenda</t>
  </si>
  <si>
    <t>Este Proveedor tiene un caso abierto en la DGII</t>
  </si>
  <si>
    <t xml:space="preserve">                        Instituto de Educación Superior en Formación Diplomática y Consular</t>
  </si>
  <si>
    <t>B1500000129</t>
  </si>
  <si>
    <t xml:space="preserve">AS Multi Nivel, S.A. </t>
  </si>
  <si>
    <t>Adquisición de licencia FLICK-PRO por el periodo de dos años para el uso de diseño y fotografía</t>
  </si>
  <si>
    <t xml:space="preserve">                                        Glarquis Gómez </t>
  </si>
  <si>
    <t xml:space="preserve">                                           Revisado Por:</t>
  </si>
  <si>
    <t>Cecomsa, SRL</t>
  </si>
  <si>
    <t xml:space="preserve">                           Encargada Financiera</t>
  </si>
  <si>
    <t>Technology Knowledge And Services, SRL</t>
  </si>
  <si>
    <t>Columbus Networks Dominicana, S.A.</t>
  </si>
  <si>
    <t>Carmen Rita Espaillat Soto</t>
  </si>
  <si>
    <t>MR &amp; Investments, SAS</t>
  </si>
  <si>
    <t>B1500000002</t>
  </si>
  <si>
    <t>B1500010970</t>
  </si>
  <si>
    <t>B1500010950</t>
  </si>
  <si>
    <t>Por fungir como asesora de contenido de la estudiante Eliana Taveras y Griselda Mejia ambas de la Maestría en Diplomacia y Servicio Consular (III promoción)</t>
  </si>
  <si>
    <t>Solicitud de impresión y diagramación de libros</t>
  </si>
  <si>
    <t xml:space="preserve">                                                           Aprobado Por:</t>
  </si>
  <si>
    <t>Total</t>
  </si>
  <si>
    <t>Roberto Rodríguez</t>
  </si>
  <si>
    <t>Vicerrector Administrativo</t>
  </si>
  <si>
    <t>Cantabria Brand Representative, SRL</t>
  </si>
  <si>
    <t>Servicios de brindis sencillos y ejecutivos para las distintas actividades educativas de este INESDYC</t>
  </si>
  <si>
    <t>Servicio de internet correspondiente al mes de septiembre 2024</t>
  </si>
  <si>
    <t>Servicio de internet correspondiente al mes de octubre 2024</t>
  </si>
  <si>
    <t xml:space="preserve">Facturacion 5ta cuota de 11 por renovación de la plataforma de gestión académica institucional del Instituto de Educación Superior en Formación Diplomática y Consular (INESDYC) </t>
  </si>
  <si>
    <t>Por adquisición de equipos TIC para uso de la Institución</t>
  </si>
  <si>
    <t>Víctor García Aire Acondicionado, SRL</t>
  </si>
  <si>
    <t>Solicitud de adquisición de equipos eléctricos y accesorios para el centro de convecciones MIREX</t>
  </si>
  <si>
    <t>Estación de Servicios Coral, S.A.</t>
  </si>
  <si>
    <t>Adquisición de ticket de combustible para uso de este INESDYC</t>
  </si>
  <si>
    <t>Centro Copiadora Naco, SRL</t>
  </si>
  <si>
    <t>Servicio de empastado de libros y documentos para la biblioteca de este INESDYC</t>
  </si>
  <si>
    <t>B150002726</t>
  </si>
  <si>
    <t>E450000000373</t>
  </si>
  <si>
    <t>B1500002848</t>
  </si>
  <si>
    <t>E450000000422</t>
  </si>
  <si>
    <t>B1500000111</t>
  </si>
  <si>
    <t>E450000002862</t>
  </si>
  <si>
    <t>B1500003032</t>
  </si>
  <si>
    <t>B1500000960</t>
  </si>
  <si>
    <t>B1500002685</t>
  </si>
  <si>
    <t xml:space="preserve">                  Al 31 de Octubre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</si>
</sst>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4" fontId="0" fillId="0" borderId="1" xfId="0" applyNumberFormat="1" applyBorder="1"/>
    <xf numFmtId="0" fontId="2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0" fillId="0" borderId="4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1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38098</xdr:colOff>
      <xdr:row>0</xdr:row>
      <xdr:rowOff>104776</xdr:rowOff>
    </xdr:from>
    <xdr:to>
      <xdr:col>1</xdr:col>
      <xdr:colOff>695325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98" y="104776"/>
          <a:ext cx="657227" cy="8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1266825</xdr:colOff>
      <xdr:row>29</xdr:row>
      <xdr:rowOff>9525</xdr:rowOff>
    </xdr:from>
    <xdr:to>
      <xdr:col>3</xdr:col>
      <xdr:colOff>2733675</xdr:colOff>
      <xdr:row>29</xdr:row>
      <xdr:rowOff>9525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D1A2246-990C-A6E0-2EBD-CCD1F21D0393}"/>
            </a:ext>
          </a:extLst>
        </xdr:cNvPr>
        <xdr:cNvCxnSpPr/>
      </xdr:nvCxnSpPr>
      <xdr:spPr>
        <a:xfrm>
          <a:off x="3171825" y="10610850"/>
          <a:ext cx="1466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2:J37"/>
  <sheetViews>
    <sheetView showGridLines="0" tabSelected="1" topLeftCell="A3" zoomScaleNormal="100" workbookViewId="0">
      <selection activeCell="F15" sqref="F15"/>
    </sheetView>
  </sheetViews>
  <sheetFormatPr baseColWidth="10" defaultRowHeight="15" x14ac:dyDescent="0.25"/>
  <cols>
    <col min="1" max="1" width="4" customWidth="1"/>
    <col min="2" max="2" width="11.28515625" customWidth="1"/>
    <col min="3" max="3" width="14.7109375" customWidth="1"/>
    <col min="4" max="4" width="39.85546875" customWidth="1"/>
    <col min="5" max="5" width="81.28515625" customWidth="1"/>
    <col min="6" max="6" width="11.85546875" customWidth="1"/>
  </cols>
  <sheetData>
    <row r="2" spans="1:7" ht="19.5" x14ac:dyDescent="0.25">
      <c r="D2" s="31" t="s">
        <v>15</v>
      </c>
      <c r="E2" s="31"/>
    </row>
    <row r="3" spans="1:7" ht="18.75" x14ac:dyDescent="0.3">
      <c r="A3" t="s">
        <v>4</v>
      </c>
      <c r="D3" s="32" t="s">
        <v>10</v>
      </c>
      <c r="E3" s="32"/>
    </row>
    <row r="4" spans="1:7" ht="18.75" x14ac:dyDescent="0.3">
      <c r="D4" s="32" t="s">
        <v>57</v>
      </c>
      <c r="E4" s="32"/>
    </row>
    <row r="5" spans="1:7" ht="18.75" x14ac:dyDescent="0.3">
      <c r="C5" s="2"/>
      <c r="D5" s="32" t="s">
        <v>11</v>
      </c>
      <c r="E5" s="32"/>
    </row>
    <row r="6" spans="1:7" s="1" customFormat="1" ht="32.25" customHeight="1" x14ac:dyDescent="0.25">
      <c r="A6" s="3" t="s">
        <v>0</v>
      </c>
      <c r="B6" s="10" t="s">
        <v>8</v>
      </c>
      <c r="C6" s="10" t="s">
        <v>9</v>
      </c>
      <c r="D6" s="13" t="s">
        <v>1</v>
      </c>
      <c r="E6" s="13" t="s">
        <v>3</v>
      </c>
      <c r="F6" s="3" t="s">
        <v>2</v>
      </c>
    </row>
    <row r="7" spans="1:7" s="12" customFormat="1" ht="32.25" customHeight="1" x14ac:dyDescent="0.25">
      <c r="A7" s="18">
        <v>1</v>
      </c>
      <c r="B7" s="16">
        <v>44544</v>
      </c>
      <c r="C7" s="26" t="s">
        <v>16</v>
      </c>
      <c r="D7" s="23" t="s">
        <v>17</v>
      </c>
      <c r="E7" s="23" t="s">
        <v>18</v>
      </c>
      <c r="F7" s="27">
        <v>24780</v>
      </c>
      <c r="G7" s="12" t="s">
        <v>12</v>
      </c>
    </row>
    <row r="8" spans="1:7" s="12" customFormat="1" ht="30" x14ac:dyDescent="0.25">
      <c r="A8" s="18">
        <v>2</v>
      </c>
      <c r="B8" s="16">
        <v>45505</v>
      </c>
      <c r="C8" s="26" t="s">
        <v>48</v>
      </c>
      <c r="D8" s="23" t="s">
        <v>36</v>
      </c>
      <c r="E8" s="23" t="s">
        <v>37</v>
      </c>
      <c r="F8" s="27">
        <v>52333</v>
      </c>
    </row>
    <row r="9" spans="1:7" s="12" customFormat="1" ht="30" x14ac:dyDescent="0.25">
      <c r="A9" s="18">
        <f>A8+1</f>
        <v>3</v>
      </c>
      <c r="B9" s="16">
        <v>45511</v>
      </c>
      <c r="C9" s="26" t="s">
        <v>27</v>
      </c>
      <c r="D9" s="23" t="s">
        <v>25</v>
      </c>
      <c r="E9" s="23" t="s">
        <v>30</v>
      </c>
      <c r="F9" s="27">
        <v>20000</v>
      </c>
    </row>
    <row r="10" spans="1:7" s="12" customFormat="1" x14ac:dyDescent="0.25">
      <c r="A10" s="18">
        <f t="shared" ref="A10:A19" si="0">A9+1</f>
        <v>4</v>
      </c>
      <c r="B10" s="16">
        <v>45536</v>
      </c>
      <c r="C10" s="26" t="s">
        <v>49</v>
      </c>
      <c r="D10" s="23" t="s">
        <v>24</v>
      </c>
      <c r="E10" s="23" t="s">
        <v>38</v>
      </c>
      <c r="F10" s="27">
        <v>412811.2</v>
      </c>
    </row>
    <row r="11" spans="1:7" s="12" customFormat="1" x14ac:dyDescent="0.25">
      <c r="A11" s="18">
        <f t="shared" si="0"/>
        <v>5</v>
      </c>
      <c r="B11" s="16">
        <v>45545</v>
      </c>
      <c r="C11" s="26" t="s">
        <v>28</v>
      </c>
      <c r="D11" s="23" t="s">
        <v>26</v>
      </c>
      <c r="E11" s="24" t="s">
        <v>31</v>
      </c>
      <c r="F11" s="27">
        <v>174050</v>
      </c>
    </row>
    <row r="12" spans="1:7" s="12" customFormat="1" x14ac:dyDescent="0.25">
      <c r="A12" s="18">
        <f t="shared" si="0"/>
        <v>6</v>
      </c>
      <c r="B12" s="16">
        <v>45548</v>
      </c>
      <c r="C12" s="26" t="s">
        <v>29</v>
      </c>
      <c r="D12" s="23" t="s">
        <v>26</v>
      </c>
      <c r="E12" s="24" t="s">
        <v>31</v>
      </c>
      <c r="F12" s="27">
        <v>306633.33</v>
      </c>
    </row>
    <row r="13" spans="1:7" s="12" customFormat="1" ht="30" x14ac:dyDescent="0.25">
      <c r="A13" s="18">
        <f t="shared" si="0"/>
        <v>7</v>
      </c>
      <c r="B13" s="16">
        <v>45553</v>
      </c>
      <c r="C13" s="26" t="s">
        <v>50</v>
      </c>
      <c r="D13" s="23" t="s">
        <v>36</v>
      </c>
      <c r="E13" s="23" t="s">
        <v>37</v>
      </c>
      <c r="F13" s="27">
        <v>68400</v>
      </c>
    </row>
    <row r="14" spans="1:7" s="12" customFormat="1" x14ac:dyDescent="0.25">
      <c r="A14" s="18">
        <f t="shared" si="0"/>
        <v>8</v>
      </c>
      <c r="B14" s="16">
        <v>45566</v>
      </c>
      <c r="C14" s="26" t="s">
        <v>51</v>
      </c>
      <c r="D14" s="23" t="s">
        <v>24</v>
      </c>
      <c r="E14" s="23" t="s">
        <v>39</v>
      </c>
      <c r="F14" s="27">
        <v>412811.2</v>
      </c>
    </row>
    <row r="15" spans="1:7" s="12" customFormat="1" ht="45" x14ac:dyDescent="0.25">
      <c r="A15" s="18">
        <f t="shared" si="0"/>
        <v>9</v>
      </c>
      <c r="B15" s="16">
        <v>45568</v>
      </c>
      <c r="C15" s="26" t="s">
        <v>52</v>
      </c>
      <c r="D15" s="23" t="s">
        <v>23</v>
      </c>
      <c r="E15" s="23" t="s">
        <v>40</v>
      </c>
      <c r="F15" s="27">
        <v>145454.54</v>
      </c>
    </row>
    <row r="16" spans="1:7" s="12" customFormat="1" x14ac:dyDescent="0.25">
      <c r="A16" s="18">
        <f t="shared" si="0"/>
        <v>10</v>
      </c>
      <c r="B16" s="16">
        <v>45582</v>
      </c>
      <c r="C16" s="26" t="s">
        <v>53</v>
      </c>
      <c r="D16" s="23" t="s">
        <v>21</v>
      </c>
      <c r="E16" s="23" t="s">
        <v>41</v>
      </c>
      <c r="F16" s="27">
        <v>53643.77</v>
      </c>
    </row>
    <row r="17" spans="1:10" s="12" customFormat="1" ht="30" x14ac:dyDescent="0.25">
      <c r="A17" s="18">
        <f t="shared" si="0"/>
        <v>11</v>
      </c>
      <c r="B17" s="16">
        <v>45589</v>
      </c>
      <c r="C17" s="26" t="s">
        <v>54</v>
      </c>
      <c r="D17" s="23" t="s">
        <v>42</v>
      </c>
      <c r="E17" s="23" t="s">
        <v>43</v>
      </c>
      <c r="F17" s="27">
        <v>642499.79</v>
      </c>
    </row>
    <row r="18" spans="1:10" s="12" customFormat="1" x14ac:dyDescent="0.25">
      <c r="A18" s="18">
        <f t="shared" si="0"/>
        <v>12</v>
      </c>
      <c r="B18" s="16">
        <v>45594</v>
      </c>
      <c r="C18" s="26" t="s">
        <v>55</v>
      </c>
      <c r="D18" s="23" t="s">
        <v>44</v>
      </c>
      <c r="E18" s="24" t="s">
        <v>45</v>
      </c>
      <c r="F18" s="27">
        <v>2125000</v>
      </c>
    </row>
    <row r="19" spans="1:10" s="12" customFormat="1" x14ac:dyDescent="0.25">
      <c r="A19" s="18">
        <f t="shared" si="0"/>
        <v>13</v>
      </c>
      <c r="B19" s="16">
        <v>45596</v>
      </c>
      <c r="C19" s="26" t="s">
        <v>56</v>
      </c>
      <c r="D19" s="23" t="s">
        <v>46</v>
      </c>
      <c r="E19" s="24" t="s">
        <v>47</v>
      </c>
      <c r="F19" s="27">
        <v>27612</v>
      </c>
    </row>
    <row r="20" spans="1:10" x14ac:dyDescent="0.25">
      <c r="D20" s="1"/>
      <c r="E20" s="28" t="s">
        <v>33</v>
      </c>
      <c r="F20" s="4">
        <f>SUM(F7:F19)</f>
        <v>4466028.83</v>
      </c>
    </row>
    <row r="21" spans="1:10" x14ac:dyDescent="0.25">
      <c r="A21" s="11" t="s">
        <v>13</v>
      </c>
    </row>
    <row r="22" spans="1:10" x14ac:dyDescent="0.25">
      <c r="A22" t="s">
        <v>12</v>
      </c>
      <c r="B22" t="s">
        <v>14</v>
      </c>
      <c r="J22" s="21"/>
    </row>
    <row r="23" spans="1:10" ht="32.25" customHeight="1" x14ac:dyDescent="0.25"/>
    <row r="24" spans="1:10" ht="15.75" x14ac:dyDescent="0.25">
      <c r="B24" s="30" t="s">
        <v>7</v>
      </c>
      <c r="C24" s="30"/>
      <c r="D24" s="6" t="s">
        <v>20</v>
      </c>
      <c r="E24" s="22" t="s">
        <v>32</v>
      </c>
      <c r="G24" s="5"/>
    </row>
    <row r="25" spans="1:10" ht="15.75" x14ac:dyDescent="0.25">
      <c r="B25" s="5"/>
      <c r="C25" s="5"/>
      <c r="D25" s="20"/>
      <c r="E25" s="5"/>
      <c r="G25" s="5"/>
    </row>
    <row r="26" spans="1:10" ht="15.75" x14ac:dyDescent="0.25">
      <c r="B26" s="5"/>
      <c r="C26" s="5"/>
      <c r="D26" s="20"/>
      <c r="E26" s="5"/>
      <c r="G26" s="5"/>
    </row>
    <row r="27" spans="1:10" ht="15.75" x14ac:dyDescent="0.25">
      <c r="B27" s="5"/>
      <c r="C27" s="5"/>
      <c r="D27" s="20"/>
      <c r="E27" s="5"/>
      <c r="G27" s="5"/>
    </row>
    <row r="28" spans="1:10" ht="15.75" x14ac:dyDescent="0.25">
      <c r="B28" s="6"/>
      <c r="C28" s="6"/>
      <c r="D28" s="21"/>
      <c r="E28" s="5"/>
    </row>
    <row r="29" spans="1:10" ht="15.75" x14ac:dyDescent="0.25">
      <c r="B29" s="29" t="s">
        <v>5</v>
      </c>
      <c r="C29" s="29"/>
      <c r="D29" s="25" t="s">
        <v>19</v>
      </c>
      <c r="E29" s="8" t="s">
        <v>34</v>
      </c>
      <c r="G29" s="7"/>
    </row>
    <row r="30" spans="1:10" ht="15.75" x14ac:dyDescent="0.25">
      <c r="B30" s="30" t="s">
        <v>6</v>
      </c>
      <c r="C30" s="30"/>
      <c r="D30" s="5" t="s">
        <v>22</v>
      </c>
      <c r="E30" s="9" t="s">
        <v>35</v>
      </c>
      <c r="G30" s="5"/>
    </row>
    <row r="31" spans="1:10" ht="15.75" x14ac:dyDescent="0.25">
      <c r="B31" s="5"/>
      <c r="C31" s="5"/>
      <c r="D31" s="5"/>
      <c r="E31" s="5"/>
      <c r="F31" s="5"/>
      <c r="G31" s="5"/>
      <c r="H31" s="5"/>
    </row>
    <row r="32" spans="1:10" ht="15.75" x14ac:dyDescent="0.25">
      <c r="B32" s="5"/>
      <c r="C32" s="5"/>
      <c r="D32" s="5"/>
      <c r="E32" s="5"/>
      <c r="F32" s="5"/>
      <c r="G32" s="5"/>
      <c r="H32" s="5"/>
    </row>
    <row r="33" spans="2:10" ht="15.75" x14ac:dyDescent="0.25">
      <c r="B33" s="5"/>
      <c r="C33" s="5"/>
      <c r="E33" s="5"/>
      <c r="F33" s="5"/>
      <c r="G33" s="5"/>
      <c r="H33" s="5"/>
    </row>
    <row r="34" spans="2:10" ht="15.75" x14ac:dyDescent="0.25">
      <c r="B34" s="5"/>
      <c r="C34" s="5"/>
      <c r="E34" s="5"/>
      <c r="F34" s="5"/>
      <c r="G34" s="5"/>
      <c r="H34" s="5"/>
    </row>
    <row r="35" spans="2:10" ht="15.75" x14ac:dyDescent="0.25">
      <c r="B35" s="5"/>
      <c r="C35" s="5"/>
      <c r="E35" s="5"/>
      <c r="F35" s="5"/>
      <c r="G35" s="5"/>
      <c r="H35" s="5"/>
    </row>
    <row r="36" spans="2:10" ht="15.75" x14ac:dyDescent="0.25">
      <c r="B36" s="5"/>
      <c r="C36" s="5"/>
      <c r="E36" s="8"/>
      <c r="F36" s="8"/>
      <c r="G36" s="8"/>
      <c r="H36" s="8"/>
      <c r="I36" s="8"/>
      <c r="J36" s="8"/>
    </row>
    <row r="37" spans="2:10" ht="15.75" x14ac:dyDescent="0.25">
      <c r="C37" s="15"/>
      <c r="E37" s="9"/>
      <c r="F37" s="9"/>
      <c r="G37" s="9"/>
      <c r="H37" s="9"/>
      <c r="I37" s="9"/>
    </row>
  </sheetData>
  <mergeCells count="7">
    <mergeCell ref="B29:C29"/>
    <mergeCell ref="B30:C30"/>
    <mergeCell ref="D2:E2"/>
    <mergeCell ref="D3:E3"/>
    <mergeCell ref="D4:E4"/>
    <mergeCell ref="D5:E5"/>
    <mergeCell ref="B24:C24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C01C-1306-42F6-A45F-01AE69678577}">
  <dimension ref="D4:D63"/>
  <sheetViews>
    <sheetView topLeftCell="A49" workbookViewId="0">
      <selection activeCell="D64" sqref="D64"/>
    </sheetView>
  </sheetViews>
  <sheetFormatPr baseColWidth="10" defaultRowHeight="15" x14ac:dyDescent="0.25"/>
  <cols>
    <col min="4" max="4" width="11.7109375" bestFit="1" customWidth="1"/>
  </cols>
  <sheetData>
    <row r="4" spans="4:4" x14ac:dyDescent="0.25">
      <c r="D4" s="17">
        <v>24780</v>
      </c>
    </row>
    <row r="5" spans="4:4" x14ac:dyDescent="0.25">
      <c r="D5" s="14">
        <v>11540.4</v>
      </c>
    </row>
    <row r="6" spans="4:4" x14ac:dyDescent="0.25">
      <c r="D6" s="14">
        <v>412811.2</v>
      </c>
    </row>
    <row r="7" spans="4:4" x14ac:dyDescent="0.25">
      <c r="D7" s="14">
        <v>412811.2</v>
      </c>
    </row>
    <row r="8" spans="4:4" x14ac:dyDescent="0.25">
      <c r="D8" s="17">
        <v>101501.57</v>
      </c>
    </row>
    <row r="9" spans="4:4" x14ac:dyDescent="0.25">
      <c r="D9" s="14">
        <v>5000</v>
      </c>
    </row>
    <row r="10" spans="4:4" x14ac:dyDescent="0.25">
      <c r="D10" s="14">
        <v>5000</v>
      </c>
    </row>
    <row r="11" spans="4:4" x14ac:dyDescent="0.25">
      <c r="D11" s="17">
        <v>2700</v>
      </c>
    </row>
    <row r="12" spans="4:4" x14ac:dyDescent="0.25">
      <c r="D12" s="17">
        <v>2700</v>
      </c>
    </row>
    <row r="13" spans="4:4" x14ac:dyDescent="0.25">
      <c r="D13" s="17">
        <v>225750</v>
      </c>
    </row>
    <row r="14" spans="4:4" x14ac:dyDescent="0.25">
      <c r="D14" s="17">
        <v>142906.5</v>
      </c>
    </row>
    <row r="15" spans="4:4" x14ac:dyDescent="0.25">
      <c r="D15" s="17">
        <v>29500</v>
      </c>
    </row>
    <row r="16" spans="4:4" x14ac:dyDescent="0.25">
      <c r="D16" s="17">
        <v>105747.65</v>
      </c>
    </row>
    <row r="17" spans="4:4" x14ac:dyDescent="0.25">
      <c r="D17" s="17">
        <v>41300</v>
      </c>
    </row>
    <row r="18" spans="4:4" x14ac:dyDescent="0.25">
      <c r="D18" s="17">
        <v>278770.2</v>
      </c>
    </row>
    <row r="19" spans="4:4" x14ac:dyDescent="0.25">
      <c r="D19" s="17">
        <v>153860.20000000001</v>
      </c>
    </row>
    <row r="20" spans="4:4" x14ac:dyDescent="0.25">
      <c r="D20" s="17">
        <v>188033</v>
      </c>
    </row>
    <row r="21" spans="4:4" x14ac:dyDescent="0.25">
      <c r="D21" s="17">
        <v>2250</v>
      </c>
    </row>
    <row r="22" spans="4:4" x14ac:dyDescent="0.25">
      <c r="D22" s="17">
        <v>5000</v>
      </c>
    </row>
    <row r="23" spans="4:4" x14ac:dyDescent="0.25">
      <c r="D23" s="17">
        <v>5000</v>
      </c>
    </row>
    <row r="24" spans="4:4" x14ac:dyDescent="0.25">
      <c r="D24" s="17">
        <v>5000</v>
      </c>
    </row>
    <row r="25" spans="4:4" x14ac:dyDescent="0.25">
      <c r="D25" s="17">
        <v>5000</v>
      </c>
    </row>
    <row r="26" spans="4:4" x14ac:dyDescent="0.25">
      <c r="D26" s="17">
        <v>5000</v>
      </c>
    </row>
    <row r="27" spans="4:4" x14ac:dyDescent="0.25">
      <c r="D27" s="17">
        <v>5000</v>
      </c>
    </row>
    <row r="28" spans="4:4" x14ac:dyDescent="0.25">
      <c r="D28" s="17">
        <v>5000</v>
      </c>
    </row>
    <row r="29" spans="4:4" x14ac:dyDescent="0.25">
      <c r="D29" s="17">
        <v>5000</v>
      </c>
    </row>
    <row r="30" spans="4:4" x14ac:dyDescent="0.25">
      <c r="D30" s="17">
        <v>5000</v>
      </c>
    </row>
    <row r="31" spans="4:4" x14ac:dyDescent="0.25">
      <c r="D31" s="17">
        <v>5000</v>
      </c>
    </row>
    <row r="32" spans="4:4" x14ac:dyDescent="0.25">
      <c r="D32" s="17">
        <v>5000</v>
      </c>
    </row>
    <row r="33" spans="4:4" x14ac:dyDescent="0.25">
      <c r="D33" s="17">
        <v>5000</v>
      </c>
    </row>
    <row r="34" spans="4:4" x14ac:dyDescent="0.25">
      <c r="D34" s="17">
        <v>5000</v>
      </c>
    </row>
    <row r="35" spans="4:4" x14ac:dyDescent="0.25">
      <c r="D35" s="17">
        <v>5000</v>
      </c>
    </row>
    <row r="36" spans="4:4" x14ac:dyDescent="0.25">
      <c r="D36" s="17">
        <v>5000</v>
      </c>
    </row>
    <row r="37" spans="4:4" x14ac:dyDescent="0.25">
      <c r="D37" s="17">
        <v>5000</v>
      </c>
    </row>
    <row r="38" spans="4:4" x14ac:dyDescent="0.25">
      <c r="D38" s="17">
        <v>5000</v>
      </c>
    </row>
    <row r="39" spans="4:4" x14ac:dyDescent="0.25">
      <c r="D39" s="17">
        <v>5000</v>
      </c>
    </row>
    <row r="40" spans="4:4" x14ac:dyDescent="0.25">
      <c r="D40" s="14">
        <v>5000</v>
      </c>
    </row>
    <row r="41" spans="4:4" x14ac:dyDescent="0.25">
      <c r="D41" s="17">
        <v>5000</v>
      </c>
    </row>
    <row r="42" spans="4:4" x14ac:dyDescent="0.25">
      <c r="D42" s="17">
        <v>68647.679999999993</v>
      </c>
    </row>
    <row r="43" spans="4:4" x14ac:dyDescent="0.25">
      <c r="D43" s="17">
        <v>49990</v>
      </c>
    </row>
    <row r="44" spans="4:4" x14ac:dyDescent="0.25">
      <c r="D44" s="17">
        <v>5000</v>
      </c>
    </row>
    <row r="45" spans="4:4" x14ac:dyDescent="0.25">
      <c r="D45" s="17">
        <v>5000</v>
      </c>
    </row>
    <row r="46" spans="4:4" x14ac:dyDescent="0.25">
      <c r="D46" s="17">
        <v>5000</v>
      </c>
    </row>
    <row r="47" spans="4:4" x14ac:dyDescent="0.25">
      <c r="D47" s="17">
        <v>5000</v>
      </c>
    </row>
    <row r="48" spans="4:4" x14ac:dyDescent="0.25">
      <c r="D48" s="17">
        <v>5000</v>
      </c>
    </row>
    <row r="49" spans="4:4" x14ac:dyDescent="0.25">
      <c r="D49" s="17">
        <v>5000</v>
      </c>
    </row>
    <row r="50" spans="4:4" x14ac:dyDescent="0.25">
      <c r="D50" s="17">
        <v>5000</v>
      </c>
    </row>
    <row r="51" spans="4:4" x14ac:dyDescent="0.25">
      <c r="D51" s="17">
        <v>5000</v>
      </c>
    </row>
    <row r="52" spans="4:4" x14ac:dyDescent="0.25">
      <c r="D52" s="17">
        <v>5000</v>
      </c>
    </row>
    <row r="53" spans="4:4" x14ac:dyDescent="0.25">
      <c r="D53" s="17">
        <v>5000</v>
      </c>
    </row>
    <row r="54" spans="4:4" x14ac:dyDescent="0.25">
      <c r="D54" s="17">
        <v>5000</v>
      </c>
    </row>
    <row r="55" spans="4:4" x14ac:dyDescent="0.25">
      <c r="D55" s="17">
        <v>5000</v>
      </c>
    </row>
    <row r="56" spans="4:4" x14ac:dyDescent="0.25">
      <c r="D56" s="17">
        <v>5000</v>
      </c>
    </row>
    <row r="57" spans="4:4" x14ac:dyDescent="0.25">
      <c r="D57" s="17">
        <v>5000</v>
      </c>
    </row>
    <row r="58" spans="4:4" x14ac:dyDescent="0.25">
      <c r="D58" s="17">
        <v>5000</v>
      </c>
    </row>
    <row r="59" spans="4:4" x14ac:dyDescent="0.25">
      <c r="D59" s="17">
        <v>5000</v>
      </c>
    </row>
    <row r="60" spans="4:4" x14ac:dyDescent="0.25">
      <c r="D60" s="17">
        <v>5000</v>
      </c>
    </row>
    <row r="61" spans="4:4" x14ac:dyDescent="0.25">
      <c r="D61" s="17">
        <v>3000</v>
      </c>
    </row>
    <row r="62" spans="4:4" x14ac:dyDescent="0.25">
      <c r="D62" s="17">
        <v>5000</v>
      </c>
    </row>
    <row r="63" spans="4:4" x14ac:dyDescent="0.25">
      <c r="D63" s="19">
        <f>SUM(D4:D62)</f>
        <v>2458599.6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Cuenta por pagar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2024-11-13T18:19:04Z</cp:lastPrinted>
  <dcterms:created xsi:type="dcterms:W3CDTF">2021-03-05T12:23:23Z</dcterms:created>
  <dcterms:modified xsi:type="dcterms:W3CDTF">2024-11-13T18:33:02Z</dcterms:modified>
</cp:coreProperties>
</file>